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24-25 Budget\Board of Regents\Completed\"/>
    </mc:Choice>
  </mc:AlternateContent>
  <bookViews>
    <workbookView xWindow="0" yWindow="0" windowWidth="25200" windowHeight="10950" tabRatio="217"/>
  </bookViews>
  <sheets>
    <sheet name="BOR-13" sheetId="1" r:id="rId1"/>
    <sheet name="BOR-13A" sheetId="2" r:id="rId2"/>
    <sheet name="BOR-13A (2)" sheetId="4" r:id="rId3"/>
    <sheet name="BOR-13A (3)" sheetId="5" r:id="rId4"/>
    <sheet name="BOR-13A (4)" sheetId="6" r:id="rId5"/>
    <sheet name="BOR 13B" sheetId="3" r:id="rId6"/>
  </sheets>
  <definedNames>
    <definedName name="_xlnm.Print_Area" localSheetId="0">'BOR-13'!$A$1:$G$42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6" l="1"/>
  <c r="I25" i="6"/>
  <c r="H25" i="6"/>
  <c r="G25" i="6"/>
  <c r="F25" i="6"/>
  <c r="D25" i="6"/>
  <c r="E25" i="6"/>
  <c r="J29" i="6"/>
  <c r="I29" i="6"/>
  <c r="I31" i="6" s="1"/>
  <c r="H29" i="6"/>
  <c r="G29" i="6"/>
  <c r="G31" i="6" s="1"/>
  <c r="F29" i="6"/>
  <c r="F31" i="6" s="1"/>
  <c r="E29" i="6"/>
  <c r="D29" i="6"/>
  <c r="D31" i="6" s="1"/>
  <c r="C29" i="6"/>
  <c r="C31" i="6" s="1"/>
  <c r="B29" i="6"/>
  <c r="J25" i="6"/>
  <c r="C25" i="6"/>
  <c r="B25" i="6"/>
  <c r="J19" i="6"/>
  <c r="J31" i="6" s="1"/>
  <c r="I19" i="6"/>
  <c r="H19" i="6"/>
  <c r="E19" i="6"/>
  <c r="D19" i="6"/>
  <c r="C19" i="6"/>
  <c r="B19" i="6"/>
  <c r="B31" i="6" s="1"/>
  <c r="J14" i="6"/>
  <c r="I14" i="6"/>
  <c r="H14" i="6"/>
  <c r="G14" i="6"/>
  <c r="F14" i="6"/>
  <c r="E14" i="6"/>
  <c r="D14" i="6"/>
  <c r="C14" i="6"/>
  <c r="B14" i="6"/>
  <c r="E29" i="5"/>
  <c r="F29" i="5"/>
  <c r="G29" i="5"/>
  <c r="J29" i="5"/>
  <c r="I29" i="5"/>
  <c r="I31" i="5" s="1"/>
  <c r="H29" i="5"/>
  <c r="D29" i="5"/>
  <c r="C29" i="5"/>
  <c r="B29" i="5"/>
  <c r="B31" i="5" s="1"/>
  <c r="J25" i="5"/>
  <c r="J31" i="5" s="1"/>
  <c r="I25" i="5"/>
  <c r="H25" i="5"/>
  <c r="D25" i="5"/>
  <c r="C25" i="5"/>
  <c r="C31" i="5" s="1"/>
  <c r="B25" i="5"/>
  <c r="J19" i="5"/>
  <c r="I19" i="5"/>
  <c r="H19" i="5"/>
  <c r="H31" i="5" s="1"/>
  <c r="G19" i="5"/>
  <c r="F19" i="5"/>
  <c r="E19" i="5"/>
  <c r="D19" i="5"/>
  <c r="D31" i="5" s="1"/>
  <c r="C19" i="5"/>
  <c r="B19" i="5"/>
  <c r="J14" i="5"/>
  <c r="I14" i="5"/>
  <c r="H14" i="5"/>
  <c r="G14" i="5"/>
  <c r="F14" i="5"/>
  <c r="E14" i="5"/>
  <c r="D14" i="5"/>
  <c r="C14" i="5"/>
  <c r="B14" i="5"/>
  <c r="E31" i="6" l="1"/>
  <c r="E31" i="5"/>
  <c r="F31" i="5"/>
  <c r="G31" i="5"/>
  <c r="E19" i="4"/>
  <c r="E31" i="4" s="1"/>
  <c r="F19" i="4"/>
  <c r="G19" i="4"/>
  <c r="J29" i="4"/>
  <c r="J31" i="4" s="1"/>
  <c r="I29" i="4"/>
  <c r="I31" i="4" s="1"/>
  <c r="H29" i="4"/>
  <c r="H31" i="4" s="1"/>
  <c r="D29" i="4"/>
  <c r="D31" i="4" s="1"/>
  <c r="C29" i="4"/>
  <c r="B29" i="4"/>
  <c r="B31" i="4" s="1"/>
  <c r="J25" i="4"/>
  <c r="I25" i="4"/>
  <c r="H25" i="4"/>
  <c r="G25" i="4"/>
  <c r="F25" i="4"/>
  <c r="E25" i="4"/>
  <c r="D25" i="4"/>
  <c r="C25" i="4"/>
  <c r="B25" i="4"/>
  <c r="J19" i="4"/>
  <c r="I19" i="4"/>
  <c r="H19" i="4"/>
  <c r="D19" i="4"/>
  <c r="C19" i="4"/>
  <c r="C31" i="4" s="1"/>
  <c r="B19" i="4"/>
  <c r="J14" i="4"/>
  <c r="I14" i="4"/>
  <c r="H14" i="4"/>
  <c r="G14" i="4"/>
  <c r="F14" i="4"/>
  <c r="E14" i="4"/>
  <c r="D14" i="4"/>
  <c r="C14" i="4"/>
  <c r="B14" i="4"/>
  <c r="F31" i="4" l="1"/>
  <c r="G31" i="4"/>
  <c r="E14" i="2" l="1"/>
  <c r="F14" i="2"/>
  <c r="G14" i="2"/>
  <c r="B41" i="3" l="1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F31" i="2" s="1"/>
  <c r="E25" i="2"/>
  <c r="D25" i="2"/>
  <c r="C25" i="2"/>
  <c r="B25" i="2"/>
  <c r="J19" i="2"/>
  <c r="I19" i="2"/>
  <c r="H19" i="2"/>
  <c r="D19" i="2"/>
  <c r="C19" i="2"/>
  <c r="B19" i="2"/>
  <c r="J14" i="2"/>
  <c r="I14" i="2"/>
  <c r="H14" i="2"/>
  <c r="D14" i="2"/>
  <c r="C14" i="2"/>
  <c r="B14" i="2"/>
  <c r="E39" i="1"/>
  <c r="D39" i="1"/>
  <c r="C39" i="1"/>
  <c r="E31" i="2" l="1"/>
  <c r="B31" i="2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<sst xmlns="http://schemas.openxmlformats.org/spreadsheetml/2006/main" count="358" uniqueCount="129">
  <si>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</si>
  <si>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</si>
  <si>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</si>
  <si>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</si>
  <si>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</si>
  <si>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</si>
  <si>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</si>
  <si>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</si>
  <si>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</si>
  <si>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</si>
  <si>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</si>
  <si>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</si>
  <si>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</si>
  <si>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</si>
  <si>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</si>
  <si>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</si>
  <si>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</si>
  <si>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</si>
  <si>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</si>
  <si>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</si>
  <si>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</si>
  <si>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</si>
  <si>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</si>
  <si>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</si>
  <si>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</si>
  <si>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</si>
  <si>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</si>
  <si>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</si>
  <si>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</si>
  <si>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</si>
  <si>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</si>
  <si>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</si>
  <si>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</si>
  <si>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</si>
  <si>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</si>
  <si>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</si>
  <si>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</si>
  <si>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</si>
  <si>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</si>
  <si>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</si>
  <si>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</si>
  <si>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</si>
  <si>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</si>
  <si>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</si>
  <si>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</si>
  <si>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</si>
  <si>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</si>
  <si>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</si>
  <si>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</si>
  <si>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</si>
  <si>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</si>
  <si>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</si>
  <si>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</si>
  <si>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</si>
  <si>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</si>
  <si>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</si>
  <si>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</si>
  <si>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</si>
  <si>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</si>
  <si>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</si>
  <si>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</si>
  <si>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</si>
  <si>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</si>
  <si>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</si>
  <si>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</si>
  <si>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</si>
  <si>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</si>
  <si>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</si>
  <si>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</si>
  <si>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</si>
  <si>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</si>
  <si>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</si>
  <si>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</si>
  <si>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</si>
  <si>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</si>
  <si>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</si>
  <si>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</si>
  <si>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</si>
  <si>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</si>
  <si>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</si>
  <si>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</si>
  <si>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</si>
  <si>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</si>
  <si>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</si>
  <si>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</si>
  <si>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</si>
  <si>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</si>
  <si>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</si>
  <si>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</si>
  <si>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</si>
  <si>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</si>
  <si>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</si>
  <si>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</si>
  <si>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</si>
  <si>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</si>
  <si>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</si>
  <si>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</si>
  <si>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</si>
  <si>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</si>
  <si>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</si>
  <si>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</si>
  <si>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</si>
  <si>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</si>
  <si>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</si>
  <si>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</si>
  <si>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2022-2023</t>
  </si>
  <si>
    <t>FY 2023-2024</t>
  </si>
  <si>
    <t>FY 2022-23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</si>
  <si>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</si>
  <si>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</si>
  <si>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</si>
  <si>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2023-24</t>
  </si>
  <si>
    <t>LSU Health Sciences Center - New Orleans</t>
  </si>
  <si>
    <t xml:space="preserve">   Safety &amp; Security Fee</t>
  </si>
  <si>
    <t xml:space="preserve">   Student Excellence Fee</t>
  </si>
  <si>
    <t xml:space="preserve">   Application Fee</t>
  </si>
  <si>
    <t xml:space="preserve">   Diploma Fee</t>
  </si>
  <si>
    <t xml:space="preserve">   Special Registration Fee</t>
  </si>
  <si>
    <t xml:space="preserve">   Transcript Fee</t>
  </si>
  <si>
    <t>Registration Fees</t>
  </si>
  <si>
    <t>Non-Resident Fees</t>
  </si>
  <si>
    <t>Excellence Fees</t>
  </si>
  <si>
    <t>Operational Fee</t>
  </si>
  <si>
    <t>Safety &amp; Security Fee</t>
  </si>
  <si>
    <t>Student Excellence Fee</t>
  </si>
  <si>
    <t>Application Fee</t>
  </si>
  <si>
    <t>Diploma Fee</t>
  </si>
  <si>
    <t>Special Registration Fee</t>
  </si>
  <si>
    <t>Transcript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</si>
</sst>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&quot;$&quot;#,##0_);\(&quot;$&quot;#,##0\)"/>
    <numFmt numFmtId="6" formatCode="&quot;$&quot;#,##0_);[Red]\(&quot;$&quot;#,##0\)"/>
  </numFmts>
  <fonts count="10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9" fillId="0" borderId="0"/>
  </cellStyleXfs>
  <cellXfs count="52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0" fontId="1" fillId="0" borderId="6" xfId="2" applyFont="1" applyBorder="1" applyProtection="1">
      <protection locked="0"/>
    </xf>
    <xf numFmtId="0" fontId="2" fillId="2" borderId="1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/>
    </xf>
    <xf numFmtId="0" fontId="2" fillId="2" borderId="1" xfId="2" applyFont="1" applyFill="1" applyBorder="1" applyAlignment="1">
      <alignment horizontal="center" vertical="top"/>
    </xf>
    <xf numFmtId="0" fontId="9" fillId="0" borderId="3" xfId="2" applyBorder="1" applyAlignment="1">
      <alignment horizontal="center" vertical="top"/>
    </xf>
    <xf numFmtId="9" fontId="1" fillId="0" borderId="6" xfId="0" applyNumberFormat="1" applyFont="1" applyBorder="1" applyProtection="1">
      <protection locked="0"/>
    </xf>
    <xf numFmtId="9" fontId="1" fillId="0" borderId="6" xfId="1" applyFont="1" applyBorder="1" applyProtection="1">
      <protection locked="0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view="pageBreakPreview" zoomScaleNormal="100" zoomScaleSheetLayoutView="100" workbookViewId="0">
      <selection activeCell="B24" sqref="B24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9</v>
      </c>
      <c r="B1" s="37"/>
      <c r="C1" s="37"/>
      <c r="D1" s="37"/>
      <c r="E1" s="37"/>
      <c r="F1" s="37"/>
      <c r="G1" s="37"/>
    </row>
    <row r="2" spans="1:7" ht="15" x14ac:dyDescent="0.2">
      <c r="A2" s="37" t="s">
        <v>10</v>
      </c>
      <c r="B2" s="37"/>
      <c r="C2" s="37"/>
      <c r="D2" s="38" t="s">
        <v>58</v>
      </c>
      <c r="E2" s="39" t="s">
        <v>112</v>
      </c>
      <c r="F2" s="39"/>
      <c r="G2" s="39"/>
    </row>
    <row r="3" spans="1:7" ht="15" x14ac:dyDescent="0.2">
      <c r="A3" s="37" t="s">
        <v>94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105</v>
      </c>
      <c r="D4" s="9" t="s">
        <v>106</v>
      </c>
      <c r="E4" s="9" t="s">
        <v>110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10" t="s">
        <v>110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23" t="s">
        <v>108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11</v>
      </c>
      <c r="B9" s="20"/>
      <c r="C9" s="24"/>
      <c r="D9" s="24">
        <v>52426926</v>
      </c>
      <c r="E9" s="24">
        <v>52426926</v>
      </c>
      <c r="F9" s="24"/>
      <c r="G9" s="25" t="s">
        <v>35</v>
      </c>
    </row>
    <row r="10" spans="1:7" ht="15.95" customHeight="1" x14ac:dyDescent="0.2">
      <c r="A10" s="20" t="s">
        <v>12</v>
      </c>
      <c r="B10" s="20"/>
      <c r="C10" s="24"/>
      <c r="D10" s="24">
        <v>5637494</v>
      </c>
      <c r="E10" s="24">
        <v>5637494</v>
      </c>
      <c r="F10" s="24"/>
      <c r="G10" s="25" t="s">
        <v>36</v>
      </c>
    </row>
    <row r="11" spans="1:7" ht="15.95" customHeight="1" x14ac:dyDescent="0.2">
      <c r="A11" s="20" t="s">
        <v>13</v>
      </c>
      <c r="B11" s="20"/>
      <c r="C11" s="24"/>
      <c r="D11" s="24">
        <v>746040</v>
      </c>
      <c r="E11" s="24">
        <v>746040</v>
      </c>
      <c r="F11" s="24"/>
      <c r="G11" s="26" t="s">
        <v>37</v>
      </c>
    </row>
    <row r="12" spans="1:7" ht="15.95" customHeight="1" x14ac:dyDescent="0.2">
      <c r="A12" s="20" t="s">
        <v>14</v>
      </c>
      <c r="B12" s="20"/>
      <c r="C12" s="24"/>
      <c r="D12" s="24">
        <v>822637</v>
      </c>
      <c r="E12" s="24">
        <v>822637</v>
      </c>
      <c r="F12" s="24"/>
      <c r="G12" s="25" t="s">
        <v>38</v>
      </c>
    </row>
    <row r="13" spans="1:7" ht="15.95" customHeight="1" x14ac:dyDescent="0.2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5.95" customHeight="1" x14ac:dyDescent="0.2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5.95" customHeight="1" x14ac:dyDescent="0.2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5.95" customHeight="1" x14ac:dyDescent="0.2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5.95" customHeight="1" x14ac:dyDescent="0.2">
      <c r="A17" s="27" t="s">
        <v>103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0" t="s">
        <v>20</v>
      </c>
      <c r="B18" s="20"/>
      <c r="C18" s="24"/>
      <c r="D18" s="24"/>
      <c r="E18" s="24"/>
      <c r="F18" s="24"/>
      <c r="G18" s="26" t="s">
        <v>43</v>
      </c>
    </row>
    <row r="19" spans="1:7" ht="15.95" customHeight="1" x14ac:dyDescent="0.2">
      <c r="A19" s="20" t="s">
        <v>20</v>
      </c>
      <c r="B19" s="20"/>
      <c r="C19" s="24"/>
      <c r="D19" s="24"/>
      <c r="E19" s="24"/>
      <c r="F19" s="24"/>
      <c r="G19" s="26" t="s">
        <v>44</v>
      </c>
    </row>
    <row r="20" spans="1:7" ht="15.95" customHeight="1" x14ac:dyDescent="0.2">
      <c r="A20" s="28" t="s">
        <v>21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5.95" customHeight="1" x14ac:dyDescent="0.2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5.95" customHeight="1" x14ac:dyDescent="0.2">
      <c r="A23" s="28" t="s">
        <v>25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45" t="s">
        <v>113</v>
      </c>
      <c r="B24" s="20"/>
      <c r="C24" s="24"/>
      <c r="D24" s="24">
        <v>614400</v>
      </c>
      <c r="E24" s="24">
        <v>614400</v>
      </c>
      <c r="F24" s="24"/>
      <c r="G24" s="26" t="s">
        <v>47</v>
      </c>
    </row>
    <row r="25" spans="1:7" ht="15.95" customHeight="1" x14ac:dyDescent="0.2">
      <c r="A25" s="45" t="s">
        <v>114</v>
      </c>
      <c r="B25" s="20"/>
      <c r="C25" s="24"/>
      <c r="D25" s="24">
        <v>5283158</v>
      </c>
      <c r="E25" s="24">
        <v>5283158</v>
      </c>
      <c r="F25" s="24"/>
      <c r="G25" s="26" t="s">
        <v>48</v>
      </c>
    </row>
    <row r="26" spans="1:7" ht="15.95" customHeight="1" x14ac:dyDescent="0.2">
      <c r="A26" s="28" t="s">
        <v>22</v>
      </c>
      <c r="B26" s="16"/>
      <c r="C26" s="16"/>
      <c r="D26" s="16"/>
      <c r="E26" s="16"/>
      <c r="F26" s="16"/>
      <c r="G26" s="16"/>
    </row>
    <row r="27" spans="1:7" ht="15.95" customHeight="1" x14ac:dyDescent="0.2">
      <c r="A27" s="20" t="s">
        <v>115</v>
      </c>
      <c r="B27" s="20"/>
      <c r="C27" s="24"/>
      <c r="D27" s="24">
        <v>159250</v>
      </c>
      <c r="E27" s="24">
        <v>159250</v>
      </c>
      <c r="F27" s="24"/>
      <c r="G27" s="26" t="s">
        <v>49</v>
      </c>
    </row>
    <row r="28" spans="1:7" ht="15.95" customHeight="1" x14ac:dyDescent="0.2">
      <c r="A28" s="20" t="s">
        <v>116</v>
      </c>
      <c r="B28" s="20"/>
      <c r="C28" s="24"/>
      <c r="D28" s="24">
        <v>61000</v>
      </c>
      <c r="E28" s="24">
        <v>61000</v>
      </c>
      <c r="F28" s="24"/>
      <c r="G28" s="26" t="s">
        <v>50</v>
      </c>
    </row>
    <row r="29" spans="1:7" ht="15.95" customHeight="1" x14ac:dyDescent="0.2">
      <c r="A29" s="20" t="s">
        <v>117</v>
      </c>
      <c r="B29" s="20"/>
      <c r="C29" s="24"/>
      <c r="D29" s="24">
        <v>5000</v>
      </c>
      <c r="E29" s="24">
        <v>5000</v>
      </c>
      <c r="F29" s="24"/>
      <c r="G29" s="26"/>
    </row>
    <row r="30" spans="1:7" ht="15.95" customHeight="1" x14ac:dyDescent="0.2">
      <c r="A30" s="20" t="s">
        <v>118</v>
      </c>
      <c r="B30" s="20"/>
      <c r="C30" s="24"/>
      <c r="D30" s="24">
        <v>30000</v>
      </c>
      <c r="E30" s="24">
        <v>30000</v>
      </c>
      <c r="F30" s="24"/>
      <c r="G30" s="26"/>
    </row>
    <row r="31" spans="1:7" ht="15.95" customHeight="1" x14ac:dyDescent="0.2">
      <c r="A31" s="28" t="s">
        <v>26</v>
      </c>
      <c r="B31" s="16"/>
      <c r="C31" s="16"/>
      <c r="D31" s="16"/>
      <c r="E31" s="16"/>
      <c r="F31" s="16"/>
      <c r="G31" s="16"/>
    </row>
    <row r="32" spans="1:7" ht="15.95" customHeight="1" x14ac:dyDescent="0.2">
      <c r="A32" s="20" t="s">
        <v>23</v>
      </c>
      <c r="B32" s="20"/>
      <c r="C32" s="24"/>
      <c r="D32" s="24"/>
      <c r="E32" s="24"/>
      <c r="F32" s="24"/>
      <c r="G32" s="26" t="s">
        <v>51</v>
      </c>
    </row>
    <row r="33" spans="1:7" ht="15.95" customHeight="1" x14ac:dyDescent="0.2">
      <c r="A33" s="20" t="s">
        <v>23</v>
      </c>
      <c r="B33" s="20"/>
      <c r="C33" s="24"/>
      <c r="D33" s="24"/>
      <c r="E33" s="24"/>
      <c r="F33" s="24"/>
      <c r="G33" s="26" t="s">
        <v>52</v>
      </c>
    </row>
    <row r="34" spans="1:7" ht="15.95" customHeight="1" x14ac:dyDescent="0.2">
      <c r="A34" s="20" t="s">
        <v>23</v>
      </c>
      <c r="B34" s="20"/>
      <c r="C34" s="24"/>
      <c r="D34" s="24"/>
      <c r="E34" s="24"/>
      <c r="F34" s="24"/>
      <c r="G34" s="26" t="s">
        <v>53</v>
      </c>
    </row>
    <row r="35" spans="1:7" ht="15.95" customHeight="1" x14ac:dyDescent="0.2">
      <c r="A35" s="20" t="s">
        <v>23</v>
      </c>
      <c r="B35" s="20"/>
      <c r="C35" s="24"/>
      <c r="D35" s="24"/>
      <c r="E35" s="24"/>
      <c r="F35" s="24"/>
      <c r="G35" s="26" t="s">
        <v>54</v>
      </c>
    </row>
    <row r="36" spans="1:7" ht="15.95" customHeight="1" x14ac:dyDescent="0.2">
      <c r="A36" s="20" t="s">
        <v>23</v>
      </c>
      <c r="B36" s="20"/>
      <c r="C36" s="24"/>
      <c r="D36" s="24"/>
      <c r="E36" s="24"/>
      <c r="F36" s="24"/>
      <c r="G36" s="26" t="s">
        <v>55</v>
      </c>
    </row>
    <row r="37" spans="1:7" ht="15.95" customHeight="1" x14ac:dyDescent="0.2">
      <c r="A37" s="20" t="s">
        <v>23</v>
      </c>
      <c r="B37" s="20"/>
      <c r="C37" s="24"/>
      <c r="D37" s="24"/>
      <c r="E37" s="24"/>
      <c r="F37" s="24"/>
      <c r="G37" s="26" t="s">
        <v>56</v>
      </c>
    </row>
    <row r="38" spans="1:7" ht="15.95" customHeight="1" x14ac:dyDescent="0.2">
      <c r="A38" s="20" t="s">
        <v>23</v>
      </c>
      <c r="B38" s="20"/>
      <c r="C38" s="24"/>
      <c r="D38" s="24"/>
      <c r="E38" s="24"/>
      <c r="F38" s="24"/>
      <c r="G38" s="26" t="s">
        <v>88</v>
      </c>
    </row>
    <row r="39" spans="1:7" ht="15.95" customHeight="1" x14ac:dyDescent="0.2">
      <c r="A39" s="7"/>
      <c r="B39" s="40" t="s">
        <v>7</v>
      </c>
      <c r="C39" s="6">
        <f>SUM(C8:C38)</f>
        <v>0</v>
      </c>
      <c r="D39" s="6">
        <f>SUM(D8:D38)</f>
        <v>65785905</v>
      </c>
      <c r="E39" s="6">
        <f>SUM(E8:E38)</f>
        <v>65785905</v>
      </c>
      <c r="F39" s="6"/>
      <c r="G39" s="5"/>
    </row>
    <row r="40" spans="1:7" ht="12.95" customHeight="1" x14ac:dyDescent="0.2"/>
    <row r="41" spans="1:7" ht="12.95" customHeight="1" x14ac:dyDescent="0.2">
      <c r="A41" s="8" t="s">
        <v>24</v>
      </c>
      <c r="G41" s="41" t="s">
        <v>8</v>
      </c>
    </row>
    <row r="42" spans="1:7" x14ac:dyDescent="0.2">
      <c r="A42" s="44" t="s">
        <v>104</v>
      </c>
    </row>
  </sheetData>
  <phoneticPr fontId="0" type="noConversion"/>
  <pageMargins left="0" right="0" top="0" bottom="0" header="0" footer="0"/>
  <pageSetup paperSize="5" scale="9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workbookViewId="0">
      <selection activeCell="B15" sqref="B15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112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107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119</v>
      </c>
      <c r="C7" s="35" t="s">
        <v>120</v>
      </c>
      <c r="D7" s="35" t="s">
        <v>121</v>
      </c>
      <c r="E7" s="35" t="s">
        <v>119</v>
      </c>
      <c r="F7" s="35" t="s">
        <v>120</v>
      </c>
      <c r="G7" s="35" t="s">
        <v>121</v>
      </c>
      <c r="H7" s="35" t="s">
        <v>119</v>
      </c>
      <c r="I7" s="35" t="s">
        <v>120</v>
      </c>
      <c r="J7" s="35" t="s">
        <v>121</v>
      </c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32278543</v>
      </c>
      <c r="F11" s="17">
        <v>3470928</v>
      </c>
      <c r="G11" s="17">
        <v>459327</v>
      </c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>
        <v>100997</v>
      </c>
      <c r="F12" s="17">
        <v>10860</v>
      </c>
      <c r="G12" s="17">
        <v>1437</v>
      </c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>
        <v>13864005.550465496</v>
      </c>
      <c r="F13" s="17">
        <v>1490803.5635489277</v>
      </c>
      <c r="G13" s="17">
        <v>197286.07969250911</v>
      </c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46243545.550465494</v>
      </c>
      <c r="F14" s="18">
        <f t="shared" si="0"/>
        <v>4972591.5635489281</v>
      </c>
      <c r="G14" s="18">
        <f t="shared" si="0"/>
        <v>658050.07969250914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269968.38107753888</v>
      </c>
      <c r="F16" s="17">
        <v>29029.83723505626</v>
      </c>
      <c r="G16" s="17">
        <v>3841.6750014884933</v>
      </c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>
        <v>2277334.3210471426</v>
      </c>
      <c r="F17" s="17">
        <v>244882.91705100812</v>
      </c>
      <c r="G17" s="17">
        <v>32406.677760851555</v>
      </c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>
        <v>1900933.9078025543</v>
      </c>
      <c r="F18" s="17">
        <v>204408.38930044181</v>
      </c>
      <c r="G18" s="17">
        <v>27050.465109799068</v>
      </c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v>4448236.6099272352</v>
      </c>
      <c r="F19" s="18">
        <v>478321.14358650614</v>
      </c>
      <c r="G19" s="18">
        <v>63298.817872139116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1224758.9394177902</v>
      </c>
      <c r="F20" s="17">
        <v>131698.95126817384</v>
      </c>
      <c r="G20" s="17">
        <v>17428.432846954409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440857.38776977366</v>
      </c>
      <c r="F22" s="17">
        <v>47405.618983035019</v>
      </c>
      <c r="G22" s="17">
        <v>6273.4413528605883</v>
      </c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>
        <v>0</v>
      </c>
      <c r="F23" s="17">
        <v>0</v>
      </c>
      <c r="G23" s="17">
        <v>0</v>
      </c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>
        <v>0</v>
      </c>
      <c r="F24" s="17">
        <v>0</v>
      </c>
      <c r="G24" s="17">
        <v>0</v>
      </c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440857.38776977366</v>
      </c>
      <c r="F25" s="18">
        <f t="shared" si="2"/>
        <v>47405.618983035019</v>
      </c>
      <c r="G25" s="18">
        <f t="shared" si="2"/>
        <v>6273.4413528605883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>
        <v>69527.772995354579</v>
      </c>
      <c r="F27" s="17">
        <v>7476.3567693187551</v>
      </c>
      <c r="G27" s="17">
        <v>989.3866324616157</v>
      </c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>
        <v>0</v>
      </c>
      <c r="F28" s="17">
        <v>0</v>
      </c>
      <c r="G28" s="17">
        <v>0</v>
      </c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69527.772995354579</v>
      </c>
      <c r="F29" s="18">
        <f t="shared" si="3"/>
        <v>7476.3567693187551</v>
      </c>
      <c r="G29" s="18">
        <f t="shared" si="3"/>
        <v>989.3866324616157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52426926.260575652</v>
      </c>
      <c r="F31" s="18">
        <f t="shared" si="4"/>
        <v>5637493.6341559617</v>
      </c>
      <c r="G31" s="18">
        <f t="shared" si="4"/>
        <v>746040.15839692485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phoneticPr fontId="7" type="noConversion"/>
  <pageMargins left="0" right="0" top="0" bottom="0" header="0" footer="0"/>
  <pageSetup paperSize="5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workbookViewId="0">
      <selection activeCell="C18" sqref="C18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112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107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122</v>
      </c>
      <c r="C7" s="35" t="s">
        <v>123</v>
      </c>
      <c r="D7" s="35" t="s">
        <v>124</v>
      </c>
      <c r="E7" s="35" t="s">
        <v>122</v>
      </c>
      <c r="F7" s="35" t="s">
        <v>123</v>
      </c>
      <c r="G7" s="35" t="s">
        <v>124</v>
      </c>
      <c r="H7" s="35" t="s">
        <v>122</v>
      </c>
      <c r="I7" s="35" t="s">
        <v>123</v>
      </c>
      <c r="J7" s="35" t="s">
        <v>124</v>
      </c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506486</v>
      </c>
      <c r="F11" s="17">
        <v>378278</v>
      </c>
      <c r="G11" s="17">
        <v>3252768</v>
      </c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>
        <v>1585</v>
      </c>
      <c r="F12" s="17">
        <v>1184</v>
      </c>
      <c r="G12" s="17">
        <v>10178</v>
      </c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>
        <v>217541.72529623966</v>
      </c>
      <c r="F13" s="17">
        <v>162474.6224908552</v>
      </c>
      <c r="G13" s="17">
        <v>1397101.4023592798</v>
      </c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725612.7252962396</v>
      </c>
      <c r="F14" s="18">
        <f t="shared" si="0"/>
        <v>541936.62249085517</v>
      </c>
      <c r="G14" s="18">
        <f t="shared" si="0"/>
        <v>4660047.4023592798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4236.1053002513127</v>
      </c>
      <c r="F16" s="17">
        <v>3163.8050518933705</v>
      </c>
      <c r="G16" s="17">
        <v>27205.211540284628</v>
      </c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>
        <v>35733.917984496329</v>
      </c>
      <c r="F17" s="17">
        <v>26688.465519633261</v>
      </c>
      <c r="G17" s="17">
        <v>229491.17857710712</v>
      </c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>
        <v>29827.775275494314</v>
      </c>
      <c r="F18" s="17">
        <v>22277.365507828734</v>
      </c>
      <c r="G18" s="17">
        <v>191560.61491147368</v>
      </c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69797.798560241965</v>
      </c>
      <c r="F19" s="18">
        <f t="shared" si="1"/>
        <v>52129.636079355361</v>
      </c>
      <c r="G19" s="18">
        <f t="shared" si="1"/>
        <v>448257.00502886542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19217.835118653202</v>
      </c>
      <c r="F20" s="17">
        <v>14353.156856426987</v>
      </c>
      <c r="G20" s="17">
        <v>123421.21658738134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6917.5446010846272</v>
      </c>
      <c r="F22" s="17">
        <v>5166.482182185332</v>
      </c>
      <c r="G22" s="17">
        <v>44426.011837027829</v>
      </c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>
        <v>0</v>
      </c>
      <c r="F23" s="17">
        <v>0</v>
      </c>
      <c r="G23" s="17">
        <v>0</v>
      </c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>
        <v>0</v>
      </c>
      <c r="F24" s="17">
        <v>0</v>
      </c>
      <c r="G24" s="17">
        <v>0</v>
      </c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6917.5446010846272</v>
      </c>
      <c r="F25" s="18">
        <f t="shared" si="2"/>
        <v>5166.482182185332</v>
      </c>
      <c r="G25" s="18">
        <f t="shared" si="2"/>
        <v>44426.011837027829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>
        <v>1090.9683812775806</v>
      </c>
      <c r="F27" s="17">
        <v>814.80771404270104</v>
      </c>
      <c r="G27" s="17">
        <v>7006.4418829856913</v>
      </c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>
        <v>0</v>
      </c>
      <c r="F28" s="17">
        <v>0</v>
      </c>
      <c r="G28" s="17">
        <v>0</v>
      </c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v>1090.9683812775806</v>
      </c>
      <c r="F29" s="18">
        <v>814.80771404270104</v>
      </c>
      <c r="G29" s="18">
        <v>7006.4418829856913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>SUM(+E30+E29+E25+E20+E19+E14)</f>
        <v>822636.87195749697</v>
      </c>
      <c r="F31" s="18">
        <f t="shared" si="4"/>
        <v>614400.70532286551</v>
      </c>
      <c r="G31" s="18">
        <f t="shared" si="4"/>
        <v>5283158.0776955402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pageMargins left="0" right="0" top="0" bottom="0" header="0" footer="0"/>
  <pageSetup paperSize="5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workbookViewId="0">
      <selection activeCell="C6" sqref="C6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112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107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125</v>
      </c>
      <c r="C7" s="35" t="s">
        <v>126</v>
      </c>
      <c r="D7" s="35" t="s">
        <v>127</v>
      </c>
      <c r="E7" s="35" t="s">
        <v>125</v>
      </c>
      <c r="F7" s="35" t="s">
        <v>126</v>
      </c>
      <c r="G7" s="35" t="s">
        <v>127</v>
      </c>
      <c r="H7" s="35" t="s">
        <v>125</v>
      </c>
      <c r="I7" s="35" t="s">
        <v>126</v>
      </c>
      <c r="J7" s="35" t="s">
        <v>127</v>
      </c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98048</v>
      </c>
      <c r="F11" s="17">
        <v>37557</v>
      </c>
      <c r="G11" s="17">
        <v>3078</v>
      </c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>
        <v>307</v>
      </c>
      <c r="F12" s="17">
        <v>118</v>
      </c>
      <c r="G12" s="17">
        <v>10</v>
      </c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>
        <v>42112.766327585756</v>
      </c>
      <c r="F13" s="17">
        <v>16131.106725166286</v>
      </c>
      <c r="G13" s="17">
        <v>1322</v>
      </c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140467.76632758576</v>
      </c>
      <c r="F14" s="18">
        <f t="shared" si="0"/>
        <v>53806.10672516629</v>
      </c>
      <c r="G14" s="18">
        <f t="shared" si="0"/>
        <v>4410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820.04549888349493</v>
      </c>
      <c r="F16" s="17">
        <v>314.11475938394466</v>
      </c>
      <c r="G16" s="17">
        <v>25.747111424913498</v>
      </c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>
        <v>6917.5425358098901</v>
      </c>
      <c r="F17" s="17">
        <v>2649.7337185833803</v>
      </c>
      <c r="G17" s="17">
        <v>217.19128840847378</v>
      </c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>
        <v>5774.2032179715588</v>
      </c>
      <c r="F18" s="17">
        <v>2211.7827082967979</v>
      </c>
      <c r="G18" s="17">
        <v>181.29366461449163</v>
      </c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13511.791252664943</v>
      </c>
      <c r="F19" s="18">
        <f t="shared" si="1"/>
        <v>5175.6311862641232</v>
      </c>
      <c r="G19" s="18">
        <f t="shared" si="1"/>
        <v>424.23206444787888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3720.2803212662725</v>
      </c>
      <c r="F20" s="17">
        <v>1425.0367321647889</v>
      </c>
      <c r="G20" s="17">
        <v>116.806289521704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1339.1313273323799</v>
      </c>
      <c r="F22" s="17">
        <v>512.9482635307703</v>
      </c>
      <c r="G22" s="17">
        <v>42.044939633669699</v>
      </c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>
        <v>0</v>
      </c>
      <c r="F23" s="17">
        <v>0</v>
      </c>
      <c r="G23" s="17">
        <v>0</v>
      </c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>
        <v>0</v>
      </c>
      <c r="F24" s="17">
        <v>0</v>
      </c>
      <c r="G24" s="17">
        <v>0</v>
      </c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v>1339.1313273323799</v>
      </c>
      <c r="F25" s="18">
        <v>512.9482635307703</v>
      </c>
      <c r="G25" s="18">
        <v>42.044939633669699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>
        <v>211.19487054248071</v>
      </c>
      <c r="F27" s="17">
        <v>80.897250254890565</v>
      </c>
      <c r="G27" s="17">
        <v>6.6309221520402106</v>
      </c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>
        <v>0</v>
      </c>
      <c r="F28" s="17">
        <v>0</v>
      </c>
      <c r="G28" s="17">
        <v>0</v>
      </c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211.19487054248071</v>
      </c>
      <c r="F29" s="18">
        <f t="shared" si="3"/>
        <v>80.897250254890565</v>
      </c>
      <c r="G29" s="18">
        <f t="shared" si="3"/>
        <v>6.6309221520402106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>SUM(+E30+E29+E25+E20+E19+E14)</f>
        <v>159250.16409939184</v>
      </c>
      <c r="F31" s="18">
        <f t="shared" si="4"/>
        <v>61000.620157380865</v>
      </c>
      <c r="G31" s="18">
        <f t="shared" si="4"/>
        <v>4999.7142157552926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pageMargins left="0" right="0" top="0" bottom="0" header="0" footer="0"/>
  <pageSetup paperSize="5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workbookViewId="0">
      <selection activeCell="H2" sqref="H2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92</v>
      </c>
      <c r="B2" s="37"/>
      <c r="C2" s="37"/>
      <c r="D2" s="37"/>
      <c r="E2" s="37"/>
      <c r="F2" s="37"/>
      <c r="G2" s="38" t="s">
        <v>58</v>
      </c>
      <c r="H2" s="39" t="s">
        <v>112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107</v>
      </c>
      <c r="C4" s="31"/>
      <c r="D4" s="32"/>
      <c r="E4" s="30" t="s">
        <v>111</v>
      </c>
      <c r="F4" s="31"/>
      <c r="G4" s="32"/>
      <c r="H4" s="30" t="s">
        <v>110</v>
      </c>
      <c r="I4" s="31"/>
      <c r="J4" s="32"/>
    </row>
    <row r="5" spans="1:10" ht="16.5" customHeight="1" x14ac:dyDescent="0.2">
      <c r="A5" s="14"/>
      <c r="B5" s="33" t="s">
        <v>89</v>
      </c>
      <c r="C5" s="34"/>
      <c r="D5" s="34"/>
      <c r="E5" s="33" t="s">
        <v>59</v>
      </c>
      <c r="F5" s="34"/>
      <c r="G5" s="34"/>
      <c r="H5" s="33" t="s">
        <v>90</v>
      </c>
      <c r="I5" s="34"/>
      <c r="J5" s="36"/>
    </row>
    <row r="6" spans="1:10" ht="12.95" customHeight="1" x14ac:dyDescent="0.2">
      <c r="A6" s="11" t="s">
        <v>93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46" t="s">
        <v>128</v>
      </c>
      <c r="C7" s="47"/>
      <c r="D7" s="48"/>
      <c r="E7" s="46" t="s">
        <v>128</v>
      </c>
      <c r="F7" s="47"/>
      <c r="G7" s="48"/>
      <c r="H7" s="46" t="s">
        <v>128</v>
      </c>
      <c r="I7" s="47"/>
      <c r="J7" s="48"/>
    </row>
    <row r="8" spans="1:10" ht="12.95" customHeight="1" x14ac:dyDescent="0.2">
      <c r="A8" s="14"/>
      <c r="B8" s="49"/>
      <c r="C8" s="47"/>
      <c r="D8" s="47"/>
      <c r="E8" s="49"/>
      <c r="F8" s="47"/>
      <c r="G8" s="47"/>
      <c r="H8" s="49"/>
      <c r="I8" s="47"/>
      <c r="J8" s="47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>
        <v>18471</v>
      </c>
      <c r="F11" s="17"/>
      <c r="G11" s="17"/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>
        <v>58</v>
      </c>
      <c r="F12" s="17"/>
      <c r="G12" s="17"/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>
        <v>7933.3311763112888</v>
      </c>
      <c r="F13" s="17"/>
      <c r="G13" s="17"/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26462.331176311287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>
        <v>154.48266854948099</v>
      </c>
      <c r="F16" s="17"/>
      <c r="G16" s="17"/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>
        <v>1303.1477304508428</v>
      </c>
      <c r="F17" s="17"/>
      <c r="G17" s="17"/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>
        <v>1087.7619876869499</v>
      </c>
      <c r="F18" s="17"/>
      <c r="G18" s="17"/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2545.3923866872738</v>
      </c>
      <c r="F19" s="18"/>
      <c r="G19" s="18"/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700.83773713022401</v>
      </c>
      <c r="F20" s="17"/>
      <c r="G20" s="17"/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>
        <v>252.26963780201817</v>
      </c>
      <c r="F22" s="17"/>
      <c r="G22" s="17"/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>
        <v>0</v>
      </c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>
        <v>0</v>
      </c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252.26963780201817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>
        <v>39.785532912241266</v>
      </c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>
        <v>0</v>
      </c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39.785532912241266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/>
      <c r="G30" s="17"/>
      <c r="H30" s="17"/>
      <c r="I30" s="17"/>
      <c r="J30" s="17"/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>SUM(+E30+E29+E25+E20+E19+E14)</f>
        <v>30000.616470843044</v>
      </c>
      <c r="F31" s="18">
        <f t="shared" ref="F31:H31" si="5">SUM(F28:F30)</f>
        <v>0</v>
      </c>
      <c r="G31" s="18">
        <f t="shared" si="5"/>
        <v>0</v>
      </c>
      <c r="H31" s="18">
        <f t="shared" si="5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91</v>
      </c>
      <c r="J33" s="41" t="s">
        <v>8</v>
      </c>
    </row>
    <row r="34" spans="1:11" ht="15.75" x14ac:dyDescent="0.25">
      <c r="A34" s="43" t="s">
        <v>96</v>
      </c>
      <c r="B34" s="21"/>
      <c r="K34" s="22"/>
    </row>
  </sheetData>
  <mergeCells count="3">
    <mergeCell ref="B7:B8"/>
    <mergeCell ref="E7:E8"/>
    <mergeCell ref="H7:H8"/>
  </mergeCells>
  <pageMargins left="0" right="0" top="0" bottom="0" header="0" footer="0"/>
  <pageSetup paperSize="5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workbookViewId="0">
      <selection activeCell="D34" sqref="D34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.75" x14ac:dyDescent="0.25">
      <c r="A1" s="43" t="s">
        <v>9</v>
      </c>
      <c r="B1" s="37"/>
      <c r="C1" s="38" t="s">
        <v>58</v>
      </c>
      <c r="D1" s="39" t="s">
        <v>112</v>
      </c>
    </row>
    <row r="2" spans="1:4" ht="15.75" x14ac:dyDescent="0.25">
      <c r="A2" s="43" t="s">
        <v>95</v>
      </c>
      <c r="B2" s="37"/>
    </row>
    <row r="3" spans="1:4" ht="15.75" x14ac:dyDescent="0.25">
      <c r="A3" s="43" t="s">
        <v>97</v>
      </c>
      <c r="B3" s="37"/>
      <c r="D3" s="12"/>
    </row>
    <row r="4" spans="1:4" ht="12.95" customHeight="1" x14ac:dyDescent="0.2">
      <c r="A4" s="2"/>
      <c r="B4" s="9" t="s">
        <v>110</v>
      </c>
      <c r="C4" s="9" t="s">
        <v>110</v>
      </c>
      <c r="D4" s="9" t="s">
        <v>110</v>
      </c>
    </row>
    <row r="5" spans="1:4" ht="12.95" customHeight="1" x14ac:dyDescent="0.2">
      <c r="A5" s="11"/>
      <c r="B5" s="10" t="s">
        <v>30</v>
      </c>
      <c r="C5" s="10" t="s">
        <v>98</v>
      </c>
      <c r="D5" s="10" t="s">
        <v>100</v>
      </c>
    </row>
    <row r="6" spans="1:4" ht="12.95" customHeight="1" x14ac:dyDescent="0.2">
      <c r="A6" s="11" t="s">
        <v>30</v>
      </c>
      <c r="B6" s="10" t="s">
        <v>5</v>
      </c>
      <c r="C6" s="10" t="s">
        <v>102</v>
      </c>
      <c r="D6" s="10" t="s">
        <v>102</v>
      </c>
    </row>
    <row r="7" spans="1:4" ht="18" customHeight="1" x14ac:dyDescent="0.2">
      <c r="A7" s="11" t="s">
        <v>29</v>
      </c>
      <c r="B7" s="10" t="s">
        <v>0</v>
      </c>
      <c r="C7" s="10" t="s">
        <v>99</v>
      </c>
      <c r="D7" s="10" t="s">
        <v>101</v>
      </c>
    </row>
    <row r="8" spans="1:4" ht="15.95" customHeight="1" x14ac:dyDescent="0.2">
      <c r="A8" s="23" t="s">
        <v>108</v>
      </c>
      <c r="B8" s="16"/>
      <c r="C8" s="16"/>
      <c r="D8" s="16"/>
    </row>
    <row r="9" spans="1:4" ht="15.95" customHeight="1" x14ac:dyDescent="0.2">
      <c r="A9" s="20" t="s">
        <v>11</v>
      </c>
      <c r="B9" s="24">
        <v>52426926</v>
      </c>
      <c r="C9" s="51">
        <v>1</v>
      </c>
      <c r="D9" s="24"/>
    </row>
    <row r="10" spans="1:4" ht="15.95" customHeight="1" x14ac:dyDescent="0.2">
      <c r="A10" s="20" t="s">
        <v>12</v>
      </c>
      <c r="B10" s="24">
        <v>5637494</v>
      </c>
      <c r="C10" s="51">
        <v>1</v>
      </c>
      <c r="D10" s="24"/>
    </row>
    <row r="11" spans="1:4" ht="15.95" customHeight="1" x14ac:dyDescent="0.2">
      <c r="A11" s="20" t="s">
        <v>13</v>
      </c>
      <c r="B11" s="24">
        <v>746040</v>
      </c>
      <c r="C11" s="51">
        <v>1</v>
      </c>
      <c r="D11" s="24"/>
    </row>
    <row r="12" spans="1:4" ht="15.95" customHeight="1" x14ac:dyDescent="0.2">
      <c r="A12" s="20" t="s">
        <v>14</v>
      </c>
      <c r="B12" s="24">
        <v>822637</v>
      </c>
      <c r="C12" s="51">
        <v>1</v>
      </c>
      <c r="D12" s="24"/>
    </row>
    <row r="13" spans="1:4" ht="15.95" customHeight="1" x14ac:dyDescent="0.2">
      <c r="A13" s="20" t="s">
        <v>15</v>
      </c>
      <c r="B13" s="24"/>
      <c r="C13" s="24"/>
      <c r="D13" s="24"/>
    </row>
    <row r="14" spans="1:4" ht="15.95" customHeight="1" x14ac:dyDescent="0.2">
      <c r="A14" s="20" t="s">
        <v>16</v>
      </c>
      <c r="B14" s="24"/>
      <c r="C14" s="24"/>
      <c r="D14" s="24"/>
    </row>
    <row r="15" spans="1:4" ht="15.95" customHeight="1" x14ac:dyDescent="0.2">
      <c r="A15" s="20" t="s">
        <v>17</v>
      </c>
      <c r="B15" s="24"/>
      <c r="C15" s="24"/>
      <c r="D15" s="24"/>
    </row>
    <row r="16" spans="1:4" ht="15.95" customHeight="1" x14ac:dyDescent="0.2">
      <c r="A16" s="20" t="s">
        <v>18</v>
      </c>
      <c r="B16" s="24"/>
      <c r="C16" s="24"/>
      <c r="D16" s="24"/>
    </row>
    <row r="17" spans="1:4" ht="15.95" customHeight="1" x14ac:dyDescent="0.2">
      <c r="A17" s="27" t="s">
        <v>19</v>
      </c>
      <c r="B17" s="16"/>
      <c r="C17" s="16"/>
      <c r="D17" s="16"/>
    </row>
    <row r="18" spans="1:4" ht="15.95" customHeight="1" x14ac:dyDescent="0.2">
      <c r="A18" s="20" t="s">
        <v>20</v>
      </c>
      <c r="B18" s="24"/>
      <c r="C18" s="24"/>
      <c r="D18" s="24"/>
    </row>
    <row r="19" spans="1:4" ht="15.95" customHeight="1" x14ac:dyDescent="0.2">
      <c r="A19" s="20" t="s">
        <v>20</v>
      </c>
      <c r="B19" s="24"/>
      <c r="C19" s="24"/>
      <c r="D19" s="24"/>
    </row>
    <row r="20" spans="1:4" ht="15.95" customHeight="1" x14ac:dyDescent="0.2">
      <c r="A20" s="28" t="s">
        <v>21</v>
      </c>
      <c r="B20" s="16"/>
      <c r="C20" s="16"/>
      <c r="D20" s="16"/>
    </row>
    <row r="21" spans="1:4" ht="15.95" customHeight="1" x14ac:dyDescent="0.2">
      <c r="A21" s="20" t="s">
        <v>20</v>
      </c>
      <c r="B21" s="24"/>
      <c r="C21" s="24"/>
      <c r="D21" s="24"/>
    </row>
    <row r="22" spans="1:4" ht="15.95" customHeight="1" x14ac:dyDescent="0.2">
      <c r="A22" s="20" t="s">
        <v>20</v>
      </c>
      <c r="B22" s="24"/>
      <c r="C22" s="24"/>
      <c r="D22" s="24"/>
    </row>
    <row r="23" spans="1:4" ht="15.95" customHeight="1" x14ac:dyDescent="0.2">
      <c r="A23" s="28" t="s">
        <v>25</v>
      </c>
      <c r="B23" s="16"/>
      <c r="C23" s="16"/>
      <c r="D23" s="16"/>
    </row>
    <row r="24" spans="1:4" ht="15.95" customHeight="1" x14ac:dyDescent="0.2">
      <c r="A24" s="20" t="s">
        <v>20</v>
      </c>
      <c r="B24" s="24">
        <v>614400</v>
      </c>
      <c r="C24" s="51">
        <v>1</v>
      </c>
      <c r="D24" s="24"/>
    </row>
    <row r="25" spans="1:4" ht="15.95" customHeight="1" x14ac:dyDescent="0.2">
      <c r="A25" s="20" t="s">
        <v>20</v>
      </c>
      <c r="B25" s="24">
        <v>5283158</v>
      </c>
      <c r="C25" s="51">
        <v>1</v>
      </c>
      <c r="D25" s="24"/>
    </row>
    <row r="26" spans="1:4" ht="15.95" customHeight="1" x14ac:dyDescent="0.2">
      <c r="A26" s="28" t="s">
        <v>22</v>
      </c>
      <c r="B26" s="16"/>
      <c r="C26" s="16"/>
      <c r="D26" s="16"/>
    </row>
    <row r="27" spans="1:4" ht="15.95" customHeight="1" x14ac:dyDescent="0.2">
      <c r="A27" s="20" t="s">
        <v>115</v>
      </c>
      <c r="B27" s="24">
        <v>159250</v>
      </c>
      <c r="C27" s="50">
        <v>1</v>
      </c>
      <c r="D27" s="50">
        <v>0</v>
      </c>
    </row>
    <row r="28" spans="1:4" ht="15.95" customHeight="1" x14ac:dyDescent="0.2">
      <c r="A28" s="20" t="s">
        <v>116</v>
      </c>
      <c r="B28" s="24">
        <v>61000</v>
      </c>
      <c r="C28" s="50">
        <v>1</v>
      </c>
      <c r="D28" s="50">
        <v>0</v>
      </c>
    </row>
    <row r="29" spans="1:4" ht="15.95" customHeight="1" x14ac:dyDescent="0.2">
      <c r="A29" s="20" t="s">
        <v>117</v>
      </c>
      <c r="B29" s="24">
        <v>5000</v>
      </c>
      <c r="C29" s="50">
        <v>1</v>
      </c>
      <c r="D29" s="50">
        <v>0</v>
      </c>
    </row>
    <row r="30" spans="1:4" ht="15.95" customHeight="1" x14ac:dyDescent="0.2">
      <c r="A30" s="20" t="s">
        <v>118</v>
      </c>
      <c r="B30" s="24">
        <v>30000</v>
      </c>
      <c r="C30" s="50">
        <v>1</v>
      </c>
      <c r="D30" s="50">
        <v>0</v>
      </c>
    </row>
    <row r="31" spans="1:4" ht="15.95" customHeight="1" x14ac:dyDescent="0.2">
      <c r="A31" s="20"/>
      <c r="B31" s="24"/>
      <c r="C31" s="24"/>
      <c r="D31" s="24"/>
    </row>
    <row r="32" spans="1:4" ht="15.95" customHeight="1" x14ac:dyDescent="0.2">
      <c r="A32" s="20"/>
      <c r="B32" s="24"/>
      <c r="C32" s="24"/>
      <c r="D32" s="24"/>
    </row>
    <row r="33" spans="1:4" ht="15.95" customHeight="1" x14ac:dyDescent="0.2">
      <c r="A33" s="28" t="s">
        <v>26</v>
      </c>
      <c r="B33" s="16"/>
      <c r="C33" s="16"/>
      <c r="D33" s="16"/>
    </row>
    <row r="34" spans="1:4" ht="15.95" customHeight="1" x14ac:dyDescent="0.2">
      <c r="A34" s="20" t="s">
        <v>23</v>
      </c>
      <c r="B34" s="24"/>
      <c r="C34" s="24"/>
      <c r="D34" s="24"/>
    </row>
    <row r="35" spans="1:4" ht="15.95" customHeight="1" x14ac:dyDescent="0.2">
      <c r="A35" s="20" t="s">
        <v>23</v>
      </c>
      <c r="B35" s="24"/>
      <c r="C35" s="24"/>
      <c r="D35" s="24"/>
    </row>
    <row r="36" spans="1:4" ht="15.95" customHeight="1" x14ac:dyDescent="0.2">
      <c r="A36" s="20" t="s">
        <v>23</v>
      </c>
      <c r="B36" s="24"/>
      <c r="C36" s="24"/>
      <c r="D36" s="24"/>
    </row>
    <row r="37" spans="1:4" ht="15.95" customHeight="1" x14ac:dyDescent="0.2">
      <c r="A37" s="20" t="s">
        <v>23</v>
      </c>
      <c r="B37" s="24"/>
      <c r="C37" s="24"/>
      <c r="D37" s="24"/>
    </row>
    <row r="38" spans="1:4" ht="15.95" customHeight="1" x14ac:dyDescent="0.2">
      <c r="A38" s="20" t="s">
        <v>23</v>
      </c>
      <c r="B38" s="24"/>
      <c r="C38" s="24"/>
      <c r="D38" s="24"/>
    </row>
    <row r="39" spans="1:4" ht="15.95" customHeight="1" x14ac:dyDescent="0.2">
      <c r="A39" s="20" t="s">
        <v>23</v>
      </c>
      <c r="B39" s="24"/>
      <c r="C39" s="24"/>
      <c r="D39" s="24"/>
    </row>
    <row r="40" spans="1:4" ht="15.95" customHeight="1" x14ac:dyDescent="0.2">
      <c r="A40" s="20" t="s">
        <v>23</v>
      </c>
      <c r="B40" s="24"/>
      <c r="C40" s="24"/>
      <c r="D40" s="24"/>
    </row>
    <row r="41" spans="1:4" ht="15.95" customHeight="1" x14ac:dyDescent="0.2">
      <c r="A41" s="7"/>
      <c r="B41" s="6">
        <f>SUM(B8:B40)</f>
        <v>65785905</v>
      </c>
      <c r="C41" s="6"/>
      <c r="D41" s="6"/>
    </row>
    <row r="42" spans="1:4" ht="12.95" customHeight="1" x14ac:dyDescent="0.2"/>
    <row r="43" spans="1:4" ht="12.95" customHeight="1" x14ac:dyDescent="0.2">
      <c r="A43" s="8" t="s">
        <v>109</v>
      </c>
    </row>
  </sheetData>
  <phoneticPr fontId="7" type="noConversion"/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BOR-13</vt:lpstr>
      <vt:lpstr>BOR-13A</vt:lpstr>
      <vt:lpstr>BOR-13A (2)</vt:lpstr>
      <vt:lpstr>BOR-13A (3)</vt:lpstr>
      <vt:lpstr>BOR-13A (4)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Apostolakis, Vy Pham</cp:lastModifiedBy>
  <cp:lastPrinted>2010-09-08T03:53:23Z</cp:lastPrinted>
  <dcterms:created xsi:type="dcterms:W3CDTF">1999-07-28T19:54:49Z</dcterms:created>
  <dcterms:modified xsi:type="dcterms:W3CDTF">2024-08-08T01:19:30Z</dcterms:modified>
</cp:coreProperties>
</file>